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1258/1. PID/Litgrid dalis/"/>
    </mc:Choice>
  </mc:AlternateContent>
  <xr:revisionPtr revIDLastSave="93" documentId="8_{FC897810-5EF4-4874-9F36-9DD91ACBFF63}" xr6:coauthVersionLast="47" xr6:coauthVersionMax="47" xr10:uidLastSave="{B9E11E16-AE87-4DAA-8848-6F4761DB80E2}"/>
  <bookViews>
    <workbookView xWindow="-108" yWindow="-108" windowWidth="23256" windowHeight="13896" xr2:uid="{00000000-000D-0000-FFFF-FFFF00000000}"/>
  </bookViews>
  <sheets>
    <sheet name="Sanaudų kiekių žiniaraštis" sheetId="1" r:id="rId1"/>
  </sheets>
  <definedNames>
    <definedName name="OLE_LINK1" localSheetId="0">'Sanaudų kiekių žiniaraštis'!#REF!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1" l="1"/>
  <c r="G91" i="1"/>
  <c r="G92" i="1"/>
  <c r="G89" i="1"/>
  <c r="G85" i="1"/>
  <c r="G86" i="1"/>
  <c r="G87" i="1"/>
  <c r="G84" i="1"/>
  <c r="G80" i="1"/>
  <c r="G81" i="1"/>
  <c r="G82" i="1"/>
  <c r="G79" i="1"/>
  <c r="G75" i="1"/>
  <c r="G76" i="1"/>
  <c r="G77" i="1"/>
  <c r="G74" i="1"/>
  <c r="G70" i="1"/>
  <c r="G71" i="1"/>
  <c r="G72" i="1"/>
  <c r="G69" i="1"/>
  <c r="G57" i="1"/>
  <c r="G58" i="1"/>
  <c r="G59" i="1"/>
  <c r="G60" i="1"/>
  <c r="G61" i="1"/>
  <c r="G62" i="1"/>
  <c r="G63" i="1"/>
  <c r="G64" i="1"/>
  <c r="G65" i="1"/>
  <c r="G66" i="1"/>
  <c r="G56" i="1"/>
  <c r="G54" i="1"/>
  <c r="G53" i="1"/>
  <c r="G52" i="1"/>
  <c r="G50" i="1"/>
  <c r="G42" i="1"/>
  <c r="G38" i="1"/>
  <c r="G39" i="1"/>
  <c r="G40" i="1"/>
  <c r="G37" i="1"/>
  <c r="G35" i="1"/>
  <c r="G32" i="1"/>
  <c r="G33" i="1"/>
  <c r="G31" i="1"/>
  <c r="G25" i="1"/>
  <c r="G26" i="1"/>
  <c r="G27" i="1"/>
  <c r="G28" i="1"/>
  <c r="G24" i="1"/>
  <c r="G16" i="1"/>
  <c r="G17" i="1"/>
  <c r="G18" i="1"/>
  <c r="G19" i="1"/>
  <c r="G20" i="1"/>
  <c r="G21" i="1"/>
  <c r="G22" i="1"/>
  <c r="G15" i="1"/>
  <c r="G8" i="1"/>
  <c r="G9" i="1"/>
  <c r="G10" i="1"/>
  <c r="G11" i="1"/>
  <c r="G12" i="1"/>
  <c r="G7" i="1"/>
  <c r="G93" i="1" l="1"/>
</calcChain>
</file>

<file path=xl/sharedStrings.xml><?xml version="1.0" encoding="utf-8"?>
<sst xmlns="http://schemas.openxmlformats.org/spreadsheetml/2006/main" count="238" uniqueCount="173">
  <si>
    <t>Sustambintų kiekių žiniaraštis</t>
  </si>
  <si>
    <t>Pozicija, eil. nr.</t>
  </si>
  <si>
    <t>Pavadinimas ir techninės charakteristikos</t>
  </si>
  <si>
    <t>Žymuo</t>
  </si>
  <si>
    <t>Mato vnt.</t>
  </si>
  <si>
    <t>Kiekis</t>
  </si>
  <si>
    <t>Kaina</t>
  </si>
  <si>
    <t>vieneto</t>
  </si>
  <si>
    <t>viso kiekio</t>
  </si>
  <si>
    <t>7.1 STATYBOS – IŠMONTAVIMO DARBŲ KIEKIŲ ŽINIARAŠTIS</t>
  </si>
  <si>
    <t>7.1.1  110 kV AS esamų įrenginių išmontavimo darbai</t>
  </si>
  <si>
    <t>7.1.1.1</t>
  </si>
  <si>
    <t>Nusileidimų ir jungčių iš plieno aliuminio laido, kai vienas laidas fazėje išmontavimas</t>
  </si>
  <si>
    <t>3f. jungtis</t>
  </si>
  <si>
    <t>7.1.1.2</t>
  </si>
  <si>
    <t>110 kV vamzdinių renkamų šynų išmontavimas</t>
  </si>
  <si>
    <t>vnt</t>
  </si>
  <si>
    <t>7.1.1.3</t>
  </si>
  <si>
    <t>110 kV srovės matavimų transformatorų išmontavimas</t>
  </si>
  <si>
    <t>vnt.</t>
  </si>
  <si>
    <t>7.1.1.4</t>
  </si>
  <si>
    <t>110kV ribotuvų su metalo konstrukcijomis išmontavimas ir saugojimas</t>
  </si>
  <si>
    <t>3f. kompl.</t>
  </si>
  <si>
    <t>7.1.1.5</t>
  </si>
  <si>
    <t>110 kV viršįtampių registratoriaus ir jungiančių laidų išmontavimas</t>
  </si>
  <si>
    <t>7.1.1.6</t>
  </si>
  <si>
    <t>Įžeminimo laidininko iš cinkuoto juostinio plieno atjungimas nuo konstrukcijų</t>
  </si>
  <si>
    <t>7.2 STATYBOS – MONTAVIMO DARBŲ KIEKIŲ ŽINIARAŠTIS</t>
  </si>
  <si>
    <t>7.2.1      AS - 110 kV montavimo darbai</t>
  </si>
  <si>
    <t>7.2.1.1</t>
  </si>
  <si>
    <t>110 kV srovės matavimų transformatorių montavimas</t>
  </si>
  <si>
    <t>7.2.1.2</t>
  </si>
  <si>
    <t>110kV viršįtampių ribotuvų su metalo konstrukcijomis montavimas</t>
  </si>
  <si>
    <t>7.2.1.3</t>
  </si>
  <si>
    <t>110 kV viršįtampių registratoriaus ir jungiančių laidų montavimas</t>
  </si>
  <si>
    <t>7.2.1.4</t>
  </si>
  <si>
    <t>110 kV vamzdinių renkamų šynų montavimas</t>
  </si>
  <si>
    <t>7.2.1.5</t>
  </si>
  <si>
    <t>Nusileidimų ir jungčių iš plieno aliuminio laido, kai vienas laidas fazėje montavimas</t>
  </si>
  <si>
    <t>7.2.1.6</t>
  </si>
  <si>
    <t>110kV gnybtų laido atsišakojimui (T-formos) montavimas. Esami</t>
  </si>
  <si>
    <t>7.2.1.7</t>
  </si>
  <si>
    <t>110 kV gnybtų kilnojamam įžemikliui ant laido montavimas. Esami</t>
  </si>
  <si>
    <t>7.2.1.8</t>
  </si>
  <si>
    <t>Įžeminimo laidininko iš cinkuoto juostinio plieno prijungimas prie konstrukcijų</t>
  </si>
  <si>
    <t>7.2.2     Galios ir kontrolinių kabelių klojimas</t>
  </si>
  <si>
    <t>7.2.2.1</t>
  </si>
  <si>
    <t>Kabelio tiesimas vamzdžiuose, blokuose, laidadėžėse, kai kabelio masė iki 1 kg</t>
  </si>
  <si>
    <t xml:space="preserve">100 m </t>
  </si>
  <si>
    <t>7.2.2.2</t>
  </si>
  <si>
    <t>Kabelio klojimas ant konstrukcijų tvirtinant apkabomis visu ilgiu, kai kabelio svoris 1kg/1m</t>
  </si>
  <si>
    <t>100 m</t>
  </si>
  <si>
    <t>7.2.2.3</t>
  </si>
  <si>
    <r>
      <t>Laidų ir kabelių iki 4 mm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skerspjūvio gyslų su antgaliais prijungimas prie aparatų gnybtų TP spintose</t>
    </r>
  </si>
  <si>
    <t>100 vnt.</t>
  </si>
  <si>
    <t>7.2.2.4</t>
  </si>
  <si>
    <r>
      <t>Dviejų-keturių gyslų kabelio sausas galų paruošimas įtampai iki 1 kV, kai skerspjūvis iki 4 mm</t>
    </r>
    <r>
      <rPr>
        <vertAlign val="superscript"/>
        <sz val="11"/>
        <color theme="1"/>
        <rFont val="Arial"/>
        <family val="2"/>
      </rPr>
      <t>2</t>
    </r>
  </si>
  <si>
    <t>7.2.2.5</t>
  </si>
  <si>
    <t xml:space="preserve"> Plastmasinių vamzdžių montavimas</t>
  </si>
  <si>
    <t>D25mm</t>
  </si>
  <si>
    <t>m</t>
  </si>
  <si>
    <t>7.3 ĮRENGINIŲ IR MEDŽIAGŲ ŽINIARAŠTIS</t>
  </si>
  <si>
    <t>7.3.1      AS - 110 kV. Įrenginiai ir medžiagos</t>
  </si>
  <si>
    <t>7.3.1.1</t>
  </si>
  <si>
    <t>110 kV srovės matavimo transformatorius, 150-300/1/1 A; 600/1/1 A</t>
  </si>
  <si>
    <t>2024/400-XX-RTP-PT-TS p. 6.1.1.</t>
  </si>
  <si>
    <t>7.3.1.3</t>
  </si>
  <si>
    <t>Aparatinis gnybtas matavimo transformatoriui 149-AL1/24-ST1A srovėlaidį prijungti (Esamas)</t>
  </si>
  <si>
    <t>7.3.1.4</t>
  </si>
  <si>
    <t>I formos aparatinis gnybtas matavimo transformatoriui vamzdinei šynai prijungti (Esamas)</t>
  </si>
  <si>
    <t>7.3.2 Galios kabeliai</t>
  </si>
  <si>
    <t>7.3.2.1</t>
  </si>
  <si>
    <r>
      <t>Galios kabelis su varinėmis gyslomis 3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Arial"/>
        <family val="2"/>
      </rPr>
      <t>2,5 mm</t>
    </r>
    <r>
      <rPr>
        <vertAlign val="superscript"/>
        <sz val="11"/>
        <color theme="1"/>
        <rFont val="Arial"/>
        <family val="2"/>
      </rPr>
      <t>2</t>
    </r>
  </si>
  <si>
    <t>2024/400-XX-RTP-PT-TS p. 6.2.1.</t>
  </si>
  <si>
    <t>7.3.3  Kontroliniai kabeliai</t>
  </si>
  <si>
    <t>7.3.3.1</t>
  </si>
  <si>
    <r>
      <t>Kontrolinis kabelis su varinėmis gyslomis ir apsauginiu koncentrinės varinės juostos ekranu, 4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Arial"/>
        <family val="2"/>
      </rPr>
      <t>1,5 mm</t>
    </r>
    <r>
      <rPr>
        <vertAlign val="superscript"/>
        <sz val="11"/>
        <color theme="1"/>
        <rFont val="Arial"/>
        <family val="2"/>
      </rPr>
      <t>2</t>
    </r>
  </si>
  <si>
    <t>2024/400-XX-RTP-PT-TS p. 6.2.2</t>
  </si>
  <si>
    <t>7.3.3.2</t>
  </si>
  <si>
    <r>
      <t>Kontrolinis kabelis su varinėmis gyslomis ir apsauginiu koncentrinės varinės juostos ekranu, 4x2,5 mm</t>
    </r>
    <r>
      <rPr>
        <vertAlign val="superscript"/>
        <sz val="11"/>
        <color theme="1"/>
        <rFont val="Arial"/>
        <family val="2"/>
      </rPr>
      <t>2</t>
    </r>
  </si>
  <si>
    <t>7.3.3.3</t>
  </si>
  <si>
    <r>
      <t>Kontrolinis kabelis su varinėmis gyslomis ir apsauginiu koncentrinės varinės juostos ekranu, 7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Arial"/>
        <family val="2"/>
      </rPr>
      <t>2,5 mm</t>
    </r>
    <r>
      <rPr>
        <vertAlign val="superscript"/>
        <sz val="11"/>
        <color theme="1"/>
        <rFont val="Arial"/>
        <family val="2"/>
      </rPr>
      <t>2</t>
    </r>
  </si>
  <si>
    <t>7.3.3.4</t>
  </si>
  <si>
    <t>Ø 25 mm PEHD gofruotas vamzdis, atsparus UV, kabelių klojimui iki spintų</t>
  </si>
  <si>
    <t>7.4  ELEKTROTECHNINIŲ ĮRENGINIŲ CHARAKTERISTIKŲ MATAVIMO (BANDYMO) DARBŲ ŽINIARAŠTIS</t>
  </si>
  <si>
    <t>7.4.1</t>
  </si>
  <si>
    <t>110 kV srovės matavimo transformatorius</t>
  </si>
  <si>
    <t>3f. k-tas</t>
  </si>
  <si>
    <t>7.4.1.1</t>
  </si>
  <si>
    <t>Metrologinės patikros sertifikatas arba Valstybinės metrologijos tarnybos nustatyta tvarka pripažinti kitose šalyse atlikto metrologinio patvirtinimo dokumentai (gamyklinių bandymų protokolai, kalibravimo liudijimai).</t>
  </si>
  <si>
    <t>7.4.1.2</t>
  </si>
  <si>
    <t>Metrologinės patikros protokolas.</t>
  </si>
  <si>
    <t>7.4.1.3</t>
  </si>
  <si>
    <t>Pirminės apvijos izoliacijos varžos ir dielektrinių nuostolių kampo tgδ vertės patikrinimo protokolas.</t>
  </si>
  <si>
    <t>7.4.1.4</t>
  </si>
  <si>
    <t>Antrinių apvijų izoliacijos varžos patikrinimo protokolas.</t>
  </si>
  <si>
    <t>7.4.1.5</t>
  </si>
  <si>
    <t>Apvijų ominių varžų patikrinimo protokolas.</t>
  </si>
  <si>
    <t>7.4.1.6</t>
  </si>
  <si>
    <t>Įmagnetinimo charakteristikų patikrinimo protokolas.</t>
  </si>
  <si>
    <t>7.4.1.7</t>
  </si>
  <si>
    <t>Transformacijos koeficiento patikrinimo protokolas.</t>
  </si>
  <si>
    <t>7.4.2</t>
  </si>
  <si>
    <t>Šynos ir srovėlaidžiai</t>
  </si>
  <si>
    <t>3 f. kompl.</t>
  </si>
  <si>
    <t>7.4.2.1</t>
  </si>
  <si>
    <t>Šynų ir srovėlaidžių varžtais sujungtų jungčių pereinamosios varžos patikrinimo protokolas.</t>
  </si>
  <si>
    <t>7.4.3</t>
  </si>
  <si>
    <t>Viršįtampių ribotuvų bandymai pagal PT įrenginių bandymo reglamento reikalavimus (prieš išmontavimą ir po sumontavimo)</t>
  </si>
  <si>
    <t>7.4.4</t>
  </si>
  <si>
    <t>Jungčių tarp įžemintuvo ir įžeminamų elementų varžų patikrinimo protokolas.</t>
  </si>
  <si>
    <t>kompl.</t>
  </si>
  <si>
    <t>7.4.5</t>
  </si>
  <si>
    <t>Naujai sumontuotų pirminių įrenginių patikrinimas pagal elektros įrenginių įrengimo taisykles ir PSO norminių dokumentų reikalavimus.</t>
  </si>
  <si>
    <t>7.5  RELINĖ APSAUGA IR AUTOMATIKA</t>
  </si>
  <si>
    <t>7.5.1</t>
  </si>
  <si>
    <r>
      <t>Srovės transformatorių charakteristikų patikrinimas.</t>
    </r>
    <r>
      <rPr>
        <sz val="12"/>
        <color rgb="FF002060"/>
        <rFont val="Times New Roman"/>
        <family val="1"/>
      </rPr>
      <t xml:space="preserve"> </t>
    </r>
    <r>
      <rPr>
        <sz val="12"/>
        <color rgb="FF002060"/>
        <rFont val="Arial"/>
        <family val="2"/>
      </rPr>
      <t>Protokolų įforminimas.</t>
    </r>
  </si>
  <si>
    <t>Vnt.</t>
  </si>
  <si>
    <t>7.5.2</t>
  </si>
  <si>
    <r>
      <t>Srovės transformatorių apvijų faktinių apkrovų patikrinimas.</t>
    </r>
    <r>
      <rPr>
        <sz val="12"/>
        <color rgb="FF002060"/>
        <rFont val="Times New Roman"/>
        <family val="1"/>
      </rPr>
      <t xml:space="preserve"> </t>
    </r>
    <r>
      <rPr>
        <sz val="12"/>
        <color rgb="FF002060"/>
        <rFont val="Arial"/>
        <family val="2"/>
      </rPr>
      <t>Protokolų įforminimas.</t>
    </r>
  </si>
  <si>
    <t>7.5.3</t>
  </si>
  <si>
    <t>T-103, T-104 prijunginių apsaugų derinimas (nuostatų keitimas)</t>
  </si>
  <si>
    <t>kompl</t>
  </si>
  <si>
    <t>7.5.4</t>
  </si>
  <si>
    <t>T-103, T-104 prijunginių apsaugų testavimas</t>
  </si>
  <si>
    <t>7.5.5</t>
  </si>
  <si>
    <t>T-103, T-104 prijunginių kompleksiniai bandymai</t>
  </si>
  <si>
    <t>7.5.6</t>
  </si>
  <si>
    <t>Operatyvinių blokuočių schemos derinimas</t>
  </si>
  <si>
    <t>7.5.7</t>
  </si>
  <si>
    <t>Operatyvinių blokuočių testavimas</t>
  </si>
  <si>
    <t>7.5.8</t>
  </si>
  <si>
    <t>Komercinės elektros energijos apskaitos srovės grandinių derinimas</t>
  </si>
  <si>
    <t>7.5.9</t>
  </si>
  <si>
    <t>Komercinės elektros energijos apskaitos testavimas</t>
  </si>
  <si>
    <t>7.5.10</t>
  </si>
  <si>
    <t>RAA nuostatų keitimas 110 kV Vandžiogalos TP, Kėdainių TP, Žeimių TP</t>
  </si>
  <si>
    <t>7.5.11</t>
  </si>
  <si>
    <r>
      <t>Dokumentacijos pataisymai, papildymai.</t>
    </r>
    <r>
      <rPr>
        <sz val="12"/>
        <color rgb="FF002060"/>
        <rFont val="Times New Roman"/>
        <family val="1"/>
      </rPr>
      <t xml:space="preserve"> </t>
    </r>
    <r>
      <rPr>
        <sz val="12"/>
        <color rgb="FF002060"/>
        <rFont val="Arial"/>
        <family val="2"/>
      </rPr>
      <t>Protokolų įforminimas.</t>
    </r>
  </si>
  <si>
    <t>7.6  PROCESŲ – VALDYMAS IR AUTOMATIZACIJA</t>
  </si>
  <si>
    <t>Cukraus TP</t>
  </si>
  <si>
    <t>7.6.1</t>
  </si>
  <si>
    <t>Esamo TSPĮ konfigūravimas, testavimas, esamų signalų sąrašų koregavimas dėl Cukraus TP transformatorių T-3 ir T-4 keitimo</t>
  </si>
  <si>
    <t>7.6.2</t>
  </si>
  <si>
    <t>Kompleksinis signalų patikrinimas su PSO DVS sistema ir STO TSPĮ</t>
  </si>
  <si>
    <t>7.6.3</t>
  </si>
  <si>
    <t>Kompleksinis komandų patikrinimas su PSO DVS sistema ir STO TSPĮ</t>
  </si>
  <si>
    <t>7.6.4</t>
  </si>
  <si>
    <t>Kompleksinis matavimų patikrinimas su PSO DVS sistema ir STO TSPĮ</t>
  </si>
  <si>
    <t>Kėdainių TP. Derinimo darbai vykdomi, jei darbo projekto rengimo metu, nutolusiuose objektuose, dėl RAA nuostatų keitimų atsiranda papildomos teleinformacijos apimtys ar keičiasi teleinformacijos pavadinimai bei parametrai.</t>
  </si>
  <si>
    <t>7.6.5</t>
  </si>
  <si>
    <t>7.6.6</t>
  </si>
  <si>
    <t>Kompleksinis signalų patikrinimas su PSO DVS sistema</t>
  </si>
  <si>
    <t>7.6.7</t>
  </si>
  <si>
    <t>Kompleksinis komandų patikrinimas su PSO DVS sistema</t>
  </si>
  <si>
    <t>7.6.8</t>
  </si>
  <si>
    <t>Kompleksinis matavimų patikrinimas su PSO DVS sistema</t>
  </si>
  <si>
    <t>Žeimių TP. Derinimo darbai vykdomi, jei darbo projekto rengimo metu, nutolusiuose objektuose, dėl RAA nuostatų keitimų atsiranda papildomos teleinformacijos apimtys ar keičiasi teleinformacijos pavadinimai bei parametrai.</t>
  </si>
  <si>
    <t>7.6.9</t>
  </si>
  <si>
    <t>7.6.10</t>
  </si>
  <si>
    <t>7.6.11</t>
  </si>
  <si>
    <t>7.6.12</t>
  </si>
  <si>
    <t>Vandžiogalos TP. Derinimo darbai vykdomi, jei darbo projekto rengimo metu, nutolusiuose objektuose, dėl RAA nuostatų keitimų atsiranda papildomos teleinformacijos apimtys ar keičiasi teleinformacijos pavadinimai bei parametrai.</t>
  </si>
  <si>
    <t>7.6.13</t>
  </si>
  <si>
    <t>7.6.14</t>
  </si>
  <si>
    <t>7.6.15</t>
  </si>
  <si>
    <t>7.6.16</t>
  </si>
  <si>
    <t>Kauno TP. Derinimo darbai vykdomi, jei darbo projekto rengimo metu, nutolusiuose objektuose, dėl RAA nuostatų keitimų atsiranda papildomos teleinformacijos apimtys ar keičiasi teleinformacijos pavadinimai bei parametrai.</t>
  </si>
  <si>
    <t>7.6.17</t>
  </si>
  <si>
    <t>7.6.18</t>
  </si>
  <si>
    <t>7.6.19</t>
  </si>
  <si>
    <t>7.6.20</t>
  </si>
  <si>
    <t>Bendra Pasiūlymo kaina Eur,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</si>
</sst>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</font>
    <font>
      <sz val="8"/>
      <name val="Calibri"/>
      <family val="2"/>
      <charset val="186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sz val="12"/>
      <color rgb="FFFF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12"/>
      <color rgb="FF002060"/>
      <name val="Arial"/>
      <family val="2"/>
    </font>
    <font>
      <sz val="12"/>
      <color rgb="FF002060"/>
      <name val="Times New Roman"/>
      <family val="1"/>
    </font>
    <font>
      <b/>
      <sz val="12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tabSelected="1" topLeftCell="A8" zoomScale="86" zoomScaleNormal="86" workbookViewId="0">
      <selection activeCell="C89" sqref="C89:C92"/>
    </sheetView>
  </sheetViews>
  <sheetFormatPr defaultColWidth="9.109375" defaultRowHeight="15.6" x14ac:dyDescent="0.3"/>
  <cols>
    <col min="1" max="1" width="11.33203125" style="2" customWidth="1"/>
    <col min="2" max="2" width="46.109375" style="2" customWidth="1"/>
    <col min="3" max="3" width="20.109375" style="2" customWidth="1"/>
    <col min="4" max="4" width="16" style="2" customWidth="1"/>
    <col min="5" max="5" width="13.109375" style="2" customWidth="1"/>
    <col min="6" max="6" width="14.88671875" style="2" customWidth="1"/>
    <col min="7" max="7" width="15.6640625" style="2" customWidth="1"/>
    <col min="8" max="16384" width="9.109375" style="1"/>
  </cols>
  <sheetData>
    <row r="1" spans="1:13" ht="17.399999999999999" x14ac:dyDescent="0.3">
      <c r="A1" s="19" t="s">
        <v>0</v>
      </c>
      <c r="B1" s="19"/>
      <c r="C1" s="19"/>
      <c r="D1" s="19"/>
      <c r="E1" s="19"/>
      <c r="F1" s="19"/>
      <c r="G1" s="19"/>
      <c r="H1" s="5"/>
      <c r="I1" s="6"/>
      <c r="J1" s="6"/>
      <c r="K1" s="6"/>
      <c r="L1" s="6"/>
      <c r="M1" s="6"/>
    </row>
    <row r="2" spans="1:13" ht="15" x14ac:dyDescent="0.3">
      <c r="A2" s="5"/>
      <c r="B2" s="7"/>
      <c r="C2" s="5"/>
      <c r="D2" s="5"/>
      <c r="E2" s="5"/>
      <c r="F2" s="5"/>
      <c r="G2" s="5"/>
      <c r="H2" s="5"/>
      <c r="I2" s="6"/>
      <c r="J2" s="6"/>
      <c r="K2" s="6"/>
      <c r="L2" s="6"/>
      <c r="M2" s="6"/>
    </row>
    <row r="3" spans="1:13" x14ac:dyDescent="0.3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/>
      <c r="H3" s="5"/>
      <c r="I3" s="6"/>
      <c r="J3" s="6"/>
      <c r="K3" s="6"/>
      <c r="L3" s="6"/>
      <c r="M3" s="6"/>
    </row>
    <row r="4" spans="1:13" x14ac:dyDescent="0.3">
      <c r="A4" s="20"/>
      <c r="B4" s="20"/>
      <c r="C4" s="20"/>
      <c r="D4" s="20"/>
      <c r="E4" s="20"/>
      <c r="F4" s="8" t="s">
        <v>7</v>
      </c>
      <c r="G4" s="8" t="s">
        <v>8</v>
      </c>
      <c r="H4" s="5"/>
      <c r="I4" s="6"/>
      <c r="J4" s="6"/>
      <c r="K4" s="6"/>
      <c r="L4" s="6"/>
      <c r="M4" s="6"/>
    </row>
    <row r="5" spans="1:13" ht="15" customHeight="1" x14ac:dyDescent="0.3">
      <c r="A5" s="20" t="s">
        <v>9</v>
      </c>
      <c r="B5" s="21"/>
      <c r="C5" s="21"/>
      <c r="D5" s="21"/>
      <c r="E5" s="21"/>
      <c r="F5" s="9"/>
      <c r="G5" s="3"/>
      <c r="H5" s="5"/>
      <c r="I5" s="6"/>
      <c r="J5" s="6"/>
      <c r="K5" s="6"/>
      <c r="L5" s="6"/>
      <c r="M5" s="6"/>
    </row>
    <row r="6" spans="1:13" ht="15" customHeight="1" x14ac:dyDescent="0.3">
      <c r="A6" s="17" t="s">
        <v>10</v>
      </c>
      <c r="B6" s="18"/>
      <c r="C6" s="18"/>
      <c r="D6" s="18"/>
      <c r="E6" s="18"/>
      <c r="F6" s="9"/>
      <c r="G6" s="3"/>
      <c r="H6" s="5"/>
      <c r="I6" s="6"/>
      <c r="J6" s="6"/>
      <c r="K6" s="6"/>
      <c r="L6" s="6"/>
      <c r="M6" s="6"/>
    </row>
    <row r="7" spans="1:13" ht="40.5" customHeight="1" x14ac:dyDescent="0.3">
      <c r="A7" s="3" t="s">
        <v>11</v>
      </c>
      <c r="B7" s="12" t="s">
        <v>12</v>
      </c>
      <c r="C7" s="25"/>
      <c r="D7" s="3" t="s">
        <v>13</v>
      </c>
      <c r="E7" s="3">
        <v>2</v>
      </c>
      <c r="F7" s="15"/>
      <c r="G7" s="3">
        <f>E7*F7</f>
        <v>0</v>
      </c>
      <c r="H7" s="5"/>
      <c r="I7" s="6"/>
      <c r="J7" s="6"/>
      <c r="K7" s="6"/>
      <c r="L7" s="6"/>
      <c r="M7" s="6"/>
    </row>
    <row r="8" spans="1:13" ht="30" x14ac:dyDescent="0.3">
      <c r="A8" s="3" t="s">
        <v>14</v>
      </c>
      <c r="B8" s="12" t="s">
        <v>15</v>
      </c>
      <c r="C8" s="25"/>
      <c r="D8" s="3" t="s">
        <v>16</v>
      </c>
      <c r="E8" s="3">
        <v>6</v>
      </c>
      <c r="F8" s="15"/>
      <c r="G8" s="3">
        <f t="shared" ref="G8:G12" si="0">E8*F8</f>
        <v>0</v>
      </c>
      <c r="H8" s="5"/>
      <c r="I8" s="6"/>
      <c r="J8" s="6"/>
      <c r="K8" s="6"/>
      <c r="L8" s="6"/>
      <c r="M8" s="6"/>
    </row>
    <row r="9" spans="1:13" ht="30" x14ac:dyDescent="0.3">
      <c r="A9" s="3" t="s">
        <v>17</v>
      </c>
      <c r="B9" s="12" t="s">
        <v>18</v>
      </c>
      <c r="C9" s="25"/>
      <c r="D9" s="3" t="s">
        <v>19</v>
      </c>
      <c r="E9" s="3">
        <v>6</v>
      </c>
      <c r="F9" s="15"/>
      <c r="G9" s="3">
        <f t="shared" si="0"/>
        <v>0</v>
      </c>
      <c r="H9" s="5"/>
      <c r="I9" s="6"/>
      <c r="J9" s="6"/>
      <c r="K9" s="6"/>
      <c r="L9" s="6"/>
      <c r="M9" s="6"/>
    </row>
    <row r="10" spans="1:13" ht="57" customHeight="1" x14ac:dyDescent="0.3">
      <c r="A10" s="3" t="s">
        <v>20</v>
      </c>
      <c r="B10" s="12" t="s">
        <v>21</v>
      </c>
      <c r="C10" s="25"/>
      <c r="D10" s="3" t="s">
        <v>22</v>
      </c>
      <c r="E10" s="3">
        <v>2</v>
      </c>
      <c r="F10" s="15"/>
      <c r="G10" s="3">
        <f t="shared" si="0"/>
        <v>0</v>
      </c>
      <c r="H10" s="5"/>
      <c r="I10" s="6"/>
      <c r="J10" s="6"/>
      <c r="K10" s="6"/>
      <c r="L10" s="6"/>
      <c r="M10" s="6"/>
    </row>
    <row r="11" spans="1:13" ht="30" x14ac:dyDescent="0.3">
      <c r="A11" s="3" t="s">
        <v>23</v>
      </c>
      <c r="B11" s="12" t="s">
        <v>24</v>
      </c>
      <c r="C11" s="25"/>
      <c r="D11" s="3" t="s">
        <v>16</v>
      </c>
      <c r="E11" s="3">
        <v>6</v>
      </c>
      <c r="F11" s="15"/>
      <c r="G11" s="3">
        <f t="shared" si="0"/>
        <v>0</v>
      </c>
      <c r="H11" s="5"/>
      <c r="I11" s="6"/>
      <c r="J11" s="6"/>
      <c r="K11" s="6"/>
      <c r="L11" s="6"/>
      <c r="M11" s="6"/>
    </row>
    <row r="12" spans="1:13" ht="30" x14ac:dyDescent="0.3">
      <c r="A12" s="3" t="s">
        <v>25</v>
      </c>
      <c r="B12" s="12" t="s">
        <v>26</v>
      </c>
      <c r="C12" s="25"/>
      <c r="D12" s="3" t="s">
        <v>16</v>
      </c>
      <c r="E12" s="3">
        <v>4</v>
      </c>
      <c r="F12" s="15"/>
      <c r="G12" s="3">
        <f t="shared" si="0"/>
        <v>0</v>
      </c>
      <c r="H12" s="5"/>
      <c r="I12" s="6"/>
      <c r="J12" s="6"/>
      <c r="K12" s="6"/>
      <c r="L12" s="6"/>
      <c r="M12" s="6"/>
    </row>
    <row r="13" spans="1:13" s="11" customFormat="1" ht="15" customHeight="1" x14ac:dyDescent="0.3">
      <c r="A13" s="20" t="s">
        <v>27</v>
      </c>
      <c r="B13" s="21"/>
      <c r="C13" s="21"/>
      <c r="D13" s="21"/>
      <c r="E13" s="21"/>
      <c r="F13" s="9"/>
      <c r="G13" s="3"/>
      <c r="H13" s="10"/>
    </row>
    <row r="14" spans="1:13" s="11" customFormat="1" ht="15" customHeight="1" x14ac:dyDescent="0.3">
      <c r="A14" s="17" t="s">
        <v>28</v>
      </c>
      <c r="B14" s="18"/>
      <c r="C14" s="18"/>
      <c r="D14" s="18"/>
      <c r="E14" s="18"/>
      <c r="F14" s="9"/>
      <c r="G14" s="3"/>
      <c r="H14" s="10"/>
    </row>
    <row r="15" spans="1:13" s="11" customFormat="1" ht="46.5" customHeight="1" x14ac:dyDescent="0.3">
      <c r="A15" s="3" t="s">
        <v>29</v>
      </c>
      <c r="B15" s="12" t="s">
        <v>30</v>
      </c>
      <c r="C15" s="25"/>
      <c r="D15" s="3" t="s">
        <v>16</v>
      </c>
      <c r="E15" s="3">
        <v>6</v>
      </c>
      <c r="F15" s="15"/>
      <c r="G15" s="3">
        <f>E15*F15</f>
        <v>0</v>
      </c>
      <c r="H15" s="10"/>
    </row>
    <row r="16" spans="1:13" s="11" customFormat="1" ht="46.5" customHeight="1" x14ac:dyDescent="0.3">
      <c r="A16" s="3" t="s">
        <v>31</v>
      </c>
      <c r="B16" s="12" t="s">
        <v>32</v>
      </c>
      <c r="C16" s="25"/>
      <c r="D16" s="3" t="s">
        <v>22</v>
      </c>
      <c r="E16" s="3">
        <v>2</v>
      </c>
      <c r="F16" s="15"/>
      <c r="G16" s="3">
        <f t="shared" ref="G16:G28" si="1">E16*F16</f>
        <v>0</v>
      </c>
      <c r="H16" s="10"/>
    </row>
    <row r="17" spans="1:8" s="11" customFormat="1" ht="30" x14ac:dyDescent="0.3">
      <c r="A17" s="3" t="s">
        <v>33</v>
      </c>
      <c r="B17" s="12" t="s">
        <v>34</v>
      </c>
      <c r="C17" s="25"/>
      <c r="D17" s="3" t="s">
        <v>16</v>
      </c>
      <c r="E17" s="3">
        <v>6</v>
      </c>
      <c r="F17" s="15"/>
      <c r="G17" s="3">
        <f t="shared" si="1"/>
        <v>0</v>
      </c>
      <c r="H17" s="10"/>
    </row>
    <row r="18" spans="1:8" s="11" customFormat="1" ht="46.5" customHeight="1" x14ac:dyDescent="0.3">
      <c r="A18" s="3" t="s">
        <v>35</v>
      </c>
      <c r="B18" s="12" t="s">
        <v>36</v>
      </c>
      <c r="C18" s="25"/>
      <c r="D18" s="3" t="s">
        <v>16</v>
      </c>
      <c r="E18" s="3">
        <v>6</v>
      </c>
      <c r="F18" s="15"/>
      <c r="G18" s="3">
        <f t="shared" si="1"/>
        <v>0</v>
      </c>
      <c r="H18" s="10"/>
    </row>
    <row r="19" spans="1:8" s="11" customFormat="1" ht="46.5" customHeight="1" x14ac:dyDescent="0.3">
      <c r="A19" s="3" t="s">
        <v>37</v>
      </c>
      <c r="B19" s="12" t="s">
        <v>38</v>
      </c>
      <c r="C19" s="25"/>
      <c r="D19" s="3" t="s">
        <v>13</v>
      </c>
      <c r="E19" s="3">
        <v>2</v>
      </c>
      <c r="F19" s="15"/>
      <c r="G19" s="3">
        <f t="shared" si="1"/>
        <v>0</v>
      </c>
      <c r="H19" s="10"/>
    </row>
    <row r="20" spans="1:8" s="11" customFormat="1" ht="30" x14ac:dyDescent="0.3">
      <c r="A20" s="3" t="s">
        <v>39</v>
      </c>
      <c r="B20" s="12" t="s">
        <v>40</v>
      </c>
      <c r="C20" s="25"/>
      <c r="D20" s="3" t="s">
        <v>16</v>
      </c>
      <c r="E20" s="3">
        <v>12</v>
      </c>
      <c r="F20" s="15"/>
      <c r="G20" s="3">
        <f t="shared" si="1"/>
        <v>0</v>
      </c>
      <c r="H20" s="10"/>
    </row>
    <row r="21" spans="1:8" s="11" customFormat="1" ht="30" x14ac:dyDescent="0.3">
      <c r="A21" s="3" t="s">
        <v>41</v>
      </c>
      <c r="B21" s="12" t="s">
        <v>42</v>
      </c>
      <c r="C21" s="25"/>
      <c r="D21" s="3" t="s">
        <v>16</v>
      </c>
      <c r="E21" s="3">
        <v>6</v>
      </c>
      <c r="F21" s="15"/>
      <c r="G21" s="3">
        <f t="shared" si="1"/>
        <v>0</v>
      </c>
      <c r="H21" s="10"/>
    </row>
    <row r="22" spans="1:8" s="11" customFormat="1" ht="30" x14ac:dyDescent="0.3">
      <c r="A22" s="3" t="s">
        <v>43</v>
      </c>
      <c r="B22" s="12" t="s">
        <v>44</v>
      </c>
      <c r="C22" s="25"/>
      <c r="D22" s="3" t="s">
        <v>16</v>
      </c>
      <c r="E22" s="3">
        <v>4</v>
      </c>
      <c r="F22" s="15"/>
      <c r="G22" s="3">
        <f t="shared" si="1"/>
        <v>0</v>
      </c>
      <c r="H22" s="10"/>
    </row>
    <row r="23" spans="1:8" s="11" customFormat="1" ht="15" customHeight="1" x14ac:dyDescent="0.3">
      <c r="A23" s="17" t="s">
        <v>45</v>
      </c>
      <c r="B23" s="18"/>
      <c r="C23" s="18"/>
      <c r="D23" s="18"/>
      <c r="E23" s="18"/>
      <c r="F23" s="9"/>
      <c r="G23" s="3"/>
      <c r="H23" s="10"/>
    </row>
    <row r="24" spans="1:8" s="11" customFormat="1" ht="46.5" customHeight="1" x14ac:dyDescent="0.3">
      <c r="A24" s="3" t="s">
        <v>46</v>
      </c>
      <c r="B24" s="12" t="s">
        <v>47</v>
      </c>
      <c r="C24" s="25"/>
      <c r="D24" s="3" t="s">
        <v>48</v>
      </c>
      <c r="E24" s="3">
        <v>0.4</v>
      </c>
      <c r="F24" s="15"/>
      <c r="G24" s="3">
        <f t="shared" si="1"/>
        <v>0</v>
      </c>
      <c r="H24" s="10"/>
    </row>
    <row r="25" spans="1:8" s="11" customFormat="1" ht="46.5" customHeight="1" x14ac:dyDescent="0.3">
      <c r="A25" s="3" t="s">
        <v>49</v>
      </c>
      <c r="B25" s="12" t="s">
        <v>50</v>
      </c>
      <c r="C25" s="25"/>
      <c r="D25" s="3" t="s">
        <v>51</v>
      </c>
      <c r="E25" s="3">
        <v>3.8</v>
      </c>
      <c r="F25" s="15"/>
      <c r="G25" s="3">
        <f t="shared" si="1"/>
        <v>0</v>
      </c>
      <c r="H25" s="10"/>
    </row>
    <row r="26" spans="1:8" s="11" customFormat="1" ht="43.8" x14ac:dyDescent="0.3">
      <c r="A26" s="3" t="s">
        <v>52</v>
      </c>
      <c r="B26" s="12" t="s">
        <v>53</v>
      </c>
      <c r="C26" s="25"/>
      <c r="D26" s="3" t="s">
        <v>54</v>
      </c>
      <c r="E26" s="3">
        <v>1.42</v>
      </c>
      <c r="F26" s="15"/>
      <c r="G26" s="3">
        <f t="shared" si="1"/>
        <v>0</v>
      </c>
      <c r="H26" s="10"/>
    </row>
    <row r="27" spans="1:8" s="11" customFormat="1" ht="46.5" customHeight="1" x14ac:dyDescent="0.3">
      <c r="A27" s="3" t="s">
        <v>55</v>
      </c>
      <c r="B27" s="12" t="s">
        <v>56</v>
      </c>
      <c r="C27" s="25"/>
      <c r="D27" s="3" t="s">
        <v>19</v>
      </c>
      <c r="E27" s="3">
        <v>4</v>
      </c>
      <c r="F27" s="15"/>
      <c r="G27" s="3">
        <f t="shared" si="1"/>
        <v>0</v>
      </c>
      <c r="H27" s="10"/>
    </row>
    <row r="28" spans="1:8" s="11" customFormat="1" ht="46.5" customHeight="1" x14ac:dyDescent="0.3">
      <c r="A28" s="3" t="s">
        <v>57</v>
      </c>
      <c r="B28" s="12" t="s">
        <v>58</v>
      </c>
      <c r="C28" s="13" t="s">
        <v>59</v>
      </c>
      <c r="D28" s="3" t="s">
        <v>60</v>
      </c>
      <c r="E28" s="3">
        <v>40</v>
      </c>
      <c r="F28" s="15"/>
      <c r="G28" s="3">
        <f t="shared" si="1"/>
        <v>0</v>
      </c>
      <c r="H28" s="10"/>
    </row>
    <row r="29" spans="1:8" s="11" customFormat="1" ht="15" customHeight="1" x14ac:dyDescent="0.3">
      <c r="A29" s="20" t="s">
        <v>61</v>
      </c>
      <c r="B29" s="21"/>
      <c r="C29" s="21"/>
      <c r="D29" s="21"/>
      <c r="E29" s="21"/>
      <c r="F29" s="9"/>
      <c r="G29" s="3"/>
      <c r="H29" s="10"/>
    </row>
    <row r="30" spans="1:8" s="11" customFormat="1" ht="15" customHeight="1" x14ac:dyDescent="0.3">
      <c r="A30" s="17" t="s">
        <v>62</v>
      </c>
      <c r="B30" s="18"/>
      <c r="C30" s="18"/>
      <c r="D30" s="18"/>
      <c r="E30" s="18"/>
      <c r="F30" s="9"/>
      <c r="G30" s="3"/>
      <c r="H30" s="10"/>
    </row>
    <row r="31" spans="1:8" s="11" customFormat="1" ht="46.5" customHeight="1" x14ac:dyDescent="0.3">
      <c r="A31" s="3" t="s">
        <v>63</v>
      </c>
      <c r="B31" s="12" t="s">
        <v>64</v>
      </c>
      <c r="C31" s="3" t="s">
        <v>65</v>
      </c>
      <c r="D31" s="3" t="s">
        <v>19</v>
      </c>
      <c r="E31" s="3">
        <v>6</v>
      </c>
      <c r="F31" s="15"/>
      <c r="G31" s="3">
        <f t="shared" ref="G31:G42" si="2">E31*F31</f>
        <v>0</v>
      </c>
      <c r="H31" s="10"/>
    </row>
    <row r="32" spans="1:8" s="11" customFormat="1" ht="45" x14ac:dyDescent="0.3">
      <c r="A32" s="3" t="s">
        <v>66</v>
      </c>
      <c r="B32" s="12" t="s">
        <v>67</v>
      </c>
      <c r="C32" s="16"/>
      <c r="D32" s="3" t="s">
        <v>19</v>
      </c>
      <c r="E32" s="3">
        <v>6</v>
      </c>
      <c r="F32" s="15"/>
      <c r="G32" s="3">
        <f t="shared" si="2"/>
        <v>0</v>
      </c>
      <c r="H32" s="10"/>
    </row>
    <row r="33" spans="1:8" s="11" customFormat="1" ht="46.5" customHeight="1" x14ac:dyDescent="0.3">
      <c r="A33" s="3" t="s">
        <v>68</v>
      </c>
      <c r="B33" s="12" t="s">
        <v>69</v>
      </c>
      <c r="C33" s="25"/>
      <c r="D33" s="3" t="s">
        <v>16</v>
      </c>
      <c r="E33" s="3">
        <v>6</v>
      </c>
      <c r="F33" s="15"/>
      <c r="G33" s="3">
        <f t="shared" si="2"/>
        <v>0</v>
      </c>
      <c r="H33" s="10"/>
    </row>
    <row r="34" spans="1:8" s="11" customFormat="1" ht="15" customHeight="1" x14ac:dyDescent="0.3">
      <c r="A34" s="17" t="s">
        <v>70</v>
      </c>
      <c r="B34" s="18"/>
      <c r="C34" s="18"/>
      <c r="D34" s="18"/>
      <c r="E34" s="18"/>
      <c r="F34" s="9"/>
      <c r="G34" s="3"/>
      <c r="H34" s="10"/>
    </row>
    <row r="35" spans="1:8" s="11" customFormat="1" ht="46.5" customHeight="1" x14ac:dyDescent="0.3">
      <c r="A35" s="3" t="s">
        <v>71</v>
      </c>
      <c r="B35" s="12" t="s">
        <v>72</v>
      </c>
      <c r="C35" s="12" t="s">
        <v>73</v>
      </c>
      <c r="D35" s="3" t="s">
        <v>60</v>
      </c>
      <c r="E35" s="3">
        <v>70</v>
      </c>
      <c r="F35" s="15"/>
      <c r="G35" s="3">
        <f t="shared" si="2"/>
        <v>0</v>
      </c>
      <c r="H35" s="10"/>
    </row>
    <row r="36" spans="1:8" s="11" customFormat="1" ht="15" customHeight="1" x14ac:dyDescent="0.3">
      <c r="A36" s="17" t="s">
        <v>74</v>
      </c>
      <c r="B36" s="18"/>
      <c r="C36" s="18"/>
      <c r="D36" s="18"/>
      <c r="E36" s="18"/>
      <c r="F36" s="9"/>
      <c r="G36" s="3"/>
      <c r="H36" s="10"/>
    </row>
    <row r="37" spans="1:8" s="11" customFormat="1" ht="46.5" customHeight="1" x14ac:dyDescent="0.3">
      <c r="A37" s="3" t="s">
        <v>75</v>
      </c>
      <c r="B37" s="12" t="s">
        <v>76</v>
      </c>
      <c r="C37" s="3" t="s">
        <v>77</v>
      </c>
      <c r="D37" s="3" t="s">
        <v>60</v>
      </c>
      <c r="E37" s="3">
        <v>70</v>
      </c>
      <c r="F37" s="15"/>
      <c r="G37" s="3">
        <f t="shared" si="2"/>
        <v>0</v>
      </c>
      <c r="H37" s="10"/>
    </row>
    <row r="38" spans="1:8" s="11" customFormat="1" ht="46.2" x14ac:dyDescent="0.3">
      <c r="A38" s="3" t="s">
        <v>78</v>
      </c>
      <c r="B38" s="12" t="s">
        <v>79</v>
      </c>
      <c r="C38" s="3" t="s">
        <v>77</v>
      </c>
      <c r="D38" s="3" t="s">
        <v>60</v>
      </c>
      <c r="E38" s="3">
        <v>170</v>
      </c>
      <c r="F38" s="15"/>
      <c r="G38" s="3">
        <f t="shared" si="2"/>
        <v>0</v>
      </c>
      <c r="H38" s="10"/>
    </row>
    <row r="39" spans="1:8" s="11" customFormat="1" ht="46.5" customHeight="1" x14ac:dyDescent="0.3">
      <c r="A39" s="3" t="s">
        <v>80</v>
      </c>
      <c r="B39" s="12" t="s">
        <v>81</v>
      </c>
      <c r="C39" s="3" t="s">
        <v>77</v>
      </c>
      <c r="D39" s="3" t="s">
        <v>60</v>
      </c>
      <c r="E39" s="3">
        <v>70</v>
      </c>
      <c r="F39" s="15"/>
      <c r="G39" s="3">
        <f t="shared" si="2"/>
        <v>0</v>
      </c>
      <c r="H39" s="10"/>
    </row>
    <row r="40" spans="1:8" s="11" customFormat="1" ht="30" x14ac:dyDescent="0.3">
      <c r="A40" s="3" t="s">
        <v>82</v>
      </c>
      <c r="B40" s="12" t="s">
        <v>83</v>
      </c>
      <c r="C40" s="3"/>
      <c r="D40" s="3" t="s">
        <v>60</v>
      </c>
      <c r="E40" s="3">
        <v>40</v>
      </c>
      <c r="F40" s="15"/>
      <c r="G40" s="3">
        <f t="shared" si="2"/>
        <v>0</v>
      </c>
      <c r="H40" s="10"/>
    </row>
    <row r="41" spans="1:8" s="11" customFormat="1" ht="15" customHeight="1" x14ac:dyDescent="0.3">
      <c r="A41" s="22" t="s">
        <v>84</v>
      </c>
      <c r="B41" s="23"/>
      <c r="C41" s="23"/>
      <c r="D41" s="23"/>
      <c r="E41" s="24"/>
      <c r="F41" s="9"/>
      <c r="G41" s="3"/>
      <c r="H41" s="10"/>
    </row>
    <row r="42" spans="1:8" s="11" customFormat="1" ht="51" customHeight="1" x14ac:dyDescent="0.3">
      <c r="A42" s="3" t="s">
        <v>85</v>
      </c>
      <c r="B42" s="12" t="s">
        <v>86</v>
      </c>
      <c r="C42" s="25"/>
      <c r="D42" s="12" t="s">
        <v>87</v>
      </c>
      <c r="E42" s="12">
        <v>2</v>
      </c>
      <c r="F42" s="16"/>
      <c r="G42" s="3">
        <f t="shared" si="2"/>
        <v>0</v>
      </c>
      <c r="H42" s="10"/>
    </row>
    <row r="43" spans="1:8" s="11" customFormat="1" ht="64.5" customHeight="1" x14ac:dyDescent="0.3">
      <c r="A43" s="3" t="s">
        <v>88</v>
      </c>
      <c r="B43" s="12" t="s">
        <v>89</v>
      </c>
      <c r="C43" s="25"/>
      <c r="D43" s="12"/>
      <c r="E43" s="12"/>
      <c r="F43" s="3"/>
      <c r="G43" s="3"/>
      <c r="H43" s="10"/>
    </row>
    <row r="44" spans="1:8" s="11" customFormat="1" ht="45" customHeight="1" x14ac:dyDescent="0.3">
      <c r="A44" s="3" t="s">
        <v>90</v>
      </c>
      <c r="B44" s="12" t="s">
        <v>91</v>
      </c>
      <c r="C44" s="25"/>
      <c r="D44" s="12"/>
      <c r="E44" s="12"/>
      <c r="F44" s="3"/>
      <c r="G44" s="3"/>
      <c r="H44" s="10"/>
    </row>
    <row r="45" spans="1:8" s="11" customFormat="1" ht="51" customHeight="1" x14ac:dyDescent="0.3">
      <c r="A45" s="3" t="s">
        <v>92</v>
      </c>
      <c r="B45" s="12" t="s">
        <v>93</v>
      </c>
      <c r="C45" s="25"/>
      <c r="D45" s="12"/>
      <c r="E45" s="12"/>
      <c r="F45" s="3"/>
      <c r="G45" s="3"/>
      <c r="H45" s="10"/>
    </row>
    <row r="46" spans="1:8" s="11" customFormat="1" ht="49.5" customHeight="1" x14ac:dyDescent="0.3">
      <c r="A46" s="3" t="s">
        <v>94</v>
      </c>
      <c r="B46" s="12" t="s">
        <v>95</v>
      </c>
      <c r="C46" s="25"/>
      <c r="D46" s="12"/>
      <c r="E46" s="12"/>
      <c r="F46" s="3"/>
      <c r="G46" s="3"/>
      <c r="H46" s="10"/>
    </row>
    <row r="47" spans="1:8" s="11" customFormat="1" ht="45" customHeight="1" x14ac:dyDescent="0.3">
      <c r="A47" s="3" t="s">
        <v>96</v>
      </c>
      <c r="B47" s="12" t="s">
        <v>97</v>
      </c>
      <c r="C47" s="25"/>
      <c r="D47" s="12"/>
      <c r="E47" s="12"/>
      <c r="F47" s="3"/>
      <c r="G47" s="3"/>
      <c r="H47" s="10"/>
    </row>
    <row r="48" spans="1:8" s="11" customFormat="1" ht="51" customHeight="1" x14ac:dyDescent="0.3">
      <c r="A48" s="3" t="s">
        <v>98</v>
      </c>
      <c r="B48" s="12" t="s">
        <v>99</v>
      </c>
      <c r="C48" s="25"/>
      <c r="D48" s="12"/>
      <c r="E48" s="12"/>
      <c r="F48" s="3"/>
      <c r="G48" s="3"/>
      <c r="H48" s="10"/>
    </row>
    <row r="49" spans="1:13" s="11" customFormat="1" ht="49.5" customHeight="1" x14ac:dyDescent="0.3">
      <c r="A49" s="3" t="s">
        <v>100</v>
      </c>
      <c r="B49" s="12" t="s">
        <v>101</v>
      </c>
      <c r="C49" s="25"/>
      <c r="D49" s="12"/>
      <c r="E49" s="12"/>
      <c r="F49" s="3"/>
      <c r="G49" s="3"/>
      <c r="H49" s="10"/>
    </row>
    <row r="50" spans="1:13" s="11" customFormat="1" ht="45" customHeight="1" x14ac:dyDescent="0.3">
      <c r="A50" s="3" t="s">
        <v>102</v>
      </c>
      <c r="B50" s="12" t="s">
        <v>103</v>
      </c>
      <c r="C50" s="16"/>
      <c r="D50" s="3" t="s">
        <v>104</v>
      </c>
      <c r="E50" s="3">
        <v>2</v>
      </c>
      <c r="F50" s="16"/>
      <c r="G50" s="3">
        <f t="shared" ref="G50" si="3">E50*F50</f>
        <v>0</v>
      </c>
      <c r="H50" s="10"/>
    </row>
    <row r="51" spans="1:13" s="11" customFormat="1" ht="51" customHeight="1" x14ac:dyDescent="0.3">
      <c r="A51" s="3" t="s">
        <v>105</v>
      </c>
      <c r="B51" s="12" t="s">
        <v>106</v>
      </c>
      <c r="C51" s="16"/>
      <c r="D51" s="3"/>
      <c r="E51" s="3"/>
      <c r="F51" s="3"/>
      <c r="G51" s="3"/>
      <c r="H51" s="10"/>
    </row>
    <row r="52" spans="1:13" s="11" customFormat="1" ht="49.5" customHeight="1" x14ac:dyDescent="0.3">
      <c r="A52" s="3" t="s">
        <v>107</v>
      </c>
      <c r="B52" s="12" t="s">
        <v>108</v>
      </c>
      <c r="C52" s="16"/>
      <c r="D52" s="3" t="s">
        <v>104</v>
      </c>
      <c r="E52" s="3">
        <v>2</v>
      </c>
      <c r="F52" s="16"/>
      <c r="G52" s="3">
        <f t="shared" ref="G52:G66" si="4">E52*F52</f>
        <v>0</v>
      </c>
      <c r="H52" s="10"/>
    </row>
    <row r="53" spans="1:13" s="11" customFormat="1" ht="45" customHeight="1" x14ac:dyDescent="0.3">
      <c r="A53" s="3" t="s">
        <v>109</v>
      </c>
      <c r="B53" s="12" t="s">
        <v>110</v>
      </c>
      <c r="C53" s="16"/>
      <c r="D53" s="3" t="s">
        <v>111</v>
      </c>
      <c r="E53" s="3">
        <v>1</v>
      </c>
      <c r="F53" s="16"/>
      <c r="G53" s="3">
        <f t="shared" si="4"/>
        <v>0</v>
      </c>
      <c r="H53" s="10"/>
    </row>
    <row r="54" spans="1:13" s="11" customFormat="1" ht="64.5" customHeight="1" x14ac:dyDescent="0.3">
      <c r="A54" s="3" t="s">
        <v>112</v>
      </c>
      <c r="B54" s="12" t="s">
        <v>113</v>
      </c>
      <c r="C54" s="16"/>
      <c r="D54" s="3" t="s">
        <v>111</v>
      </c>
      <c r="E54" s="3">
        <v>1</v>
      </c>
      <c r="F54" s="16"/>
      <c r="G54" s="3">
        <f t="shared" si="4"/>
        <v>0</v>
      </c>
      <c r="H54" s="10"/>
    </row>
    <row r="55" spans="1:13" ht="15" customHeight="1" x14ac:dyDescent="0.3">
      <c r="A55" s="17" t="s">
        <v>114</v>
      </c>
      <c r="B55" s="18"/>
      <c r="C55" s="18"/>
      <c r="D55" s="18"/>
      <c r="E55" s="18"/>
      <c r="F55" s="9"/>
      <c r="G55" s="3"/>
      <c r="H55" s="5"/>
      <c r="I55" s="6"/>
      <c r="J55" s="6"/>
      <c r="K55" s="6"/>
      <c r="L55" s="6"/>
      <c r="M55" s="6"/>
    </row>
    <row r="56" spans="1:13" ht="40.5" customHeight="1" x14ac:dyDescent="0.3">
      <c r="A56" s="3" t="s">
        <v>115</v>
      </c>
      <c r="B56" s="12" t="s">
        <v>116</v>
      </c>
      <c r="C56" s="25"/>
      <c r="D56" s="3" t="s">
        <v>117</v>
      </c>
      <c r="E56" s="3">
        <v>24</v>
      </c>
      <c r="F56" s="15"/>
      <c r="G56" s="3">
        <f t="shared" si="4"/>
        <v>0</v>
      </c>
      <c r="H56" s="5"/>
      <c r="I56" s="6"/>
      <c r="J56" s="6"/>
      <c r="K56" s="6"/>
      <c r="L56" s="6"/>
      <c r="M56" s="6"/>
    </row>
    <row r="57" spans="1:13" ht="30.6" x14ac:dyDescent="0.3">
      <c r="A57" s="3" t="s">
        <v>118</v>
      </c>
      <c r="B57" s="12" t="s">
        <v>119</v>
      </c>
      <c r="C57" s="25"/>
      <c r="D57" s="3" t="s">
        <v>117</v>
      </c>
      <c r="E57" s="3">
        <v>24</v>
      </c>
      <c r="F57" s="15"/>
      <c r="G57" s="3">
        <f t="shared" si="4"/>
        <v>0</v>
      </c>
      <c r="H57" s="5"/>
      <c r="I57" s="6"/>
      <c r="J57" s="6"/>
      <c r="K57" s="6"/>
      <c r="L57" s="6"/>
      <c r="M57" s="6"/>
    </row>
    <row r="58" spans="1:13" ht="30" x14ac:dyDescent="0.3">
      <c r="A58" s="3" t="s">
        <v>120</v>
      </c>
      <c r="B58" s="12" t="s">
        <v>121</v>
      </c>
      <c r="C58" s="25"/>
      <c r="D58" s="3" t="s">
        <v>122</v>
      </c>
      <c r="E58" s="3">
        <v>2</v>
      </c>
      <c r="F58" s="15"/>
      <c r="G58" s="3">
        <f t="shared" si="4"/>
        <v>0</v>
      </c>
      <c r="H58" s="5"/>
      <c r="I58" s="6"/>
      <c r="J58" s="6"/>
      <c r="K58" s="6"/>
      <c r="L58" s="6"/>
      <c r="M58" s="6"/>
    </row>
    <row r="59" spans="1:13" ht="57" customHeight="1" x14ac:dyDescent="0.3">
      <c r="A59" s="3" t="s">
        <v>123</v>
      </c>
      <c r="B59" s="12" t="s">
        <v>124</v>
      </c>
      <c r="C59" s="25"/>
      <c r="D59" s="3" t="s">
        <v>122</v>
      </c>
      <c r="E59" s="3">
        <v>2</v>
      </c>
      <c r="F59" s="15"/>
      <c r="G59" s="3">
        <f t="shared" si="4"/>
        <v>0</v>
      </c>
      <c r="H59" s="5"/>
      <c r="I59" s="6"/>
      <c r="J59" s="6"/>
      <c r="K59" s="6"/>
      <c r="L59" s="6"/>
      <c r="M59" s="6"/>
    </row>
    <row r="60" spans="1:13" ht="30" x14ac:dyDescent="0.3">
      <c r="A60" s="3" t="s">
        <v>125</v>
      </c>
      <c r="B60" s="12" t="s">
        <v>126</v>
      </c>
      <c r="C60" s="25"/>
      <c r="D60" s="3" t="s">
        <v>111</v>
      </c>
      <c r="E60" s="3">
        <v>2</v>
      </c>
      <c r="F60" s="15"/>
      <c r="G60" s="3">
        <f t="shared" si="4"/>
        <v>0</v>
      </c>
      <c r="H60" s="5"/>
      <c r="I60" s="6"/>
      <c r="J60" s="6"/>
      <c r="K60" s="6"/>
      <c r="L60" s="6"/>
      <c r="M60" s="6"/>
    </row>
    <row r="61" spans="1:13" s="11" customFormat="1" ht="51" customHeight="1" x14ac:dyDescent="0.3">
      <c r="A61" s="3" t="s">
        <v>127</v>
      </c>
      <c r="B61" s="12" t="s">
        <v>128</v>
      </c>
      <c r="C61" s="25"/>
      <c r="D61" s="3" t="s">
        <v>122</v>
      </c>
      <c r="E61" s="3">
        <v>1</v>
      </c>
      <c r="F61" s="16"/>
      <c r="G61" s="3">
        <f t="shared" si="4"/>
        <v>0</v>
      </c>
      <c r="H61" s="10"/>
    </row>
    <row r="62" spans="1:13" s="11" customFormat="1" ht="49.5" customHeight="1" x14ac:dyDescent="0.3">
      <c r="A62" s="3" t="s">
        <v>129</v>
      </c>
      <c r="B62" s="12" t="s">
        <v>130</v>
      </c>
      <c r="C62" s="25"/>
      <c r="D62" s="3" t="s">
        <v>122</v>
      </c>
      <c r="E62" s="3">
        <v>1</v>
      </c>
      <c r="F62" s="16"/>
      <c r="G62" s="3">
        <f t="shared" si="4"/>
        <v>0</v>
      </c>
      <c r="H62" s="10"/>
    </row>
    <row r="63" spans="1:13" s="11" customFormat="1" ht="45" customHeight="1" x14ac:dyDescent="0.3">
      <c r="A63" s="3" t="s">
        <v>131</v>
      </c>
      <c r="B63" s="12" t="s">
        <v>132</v>
      </c>
      <c r="C63" s="25"/>
      <c r="D63" s="3" t="s">
        <v>122</v>
      </c>
      <c r="E63" s="3">
        <v>2</v>
      </c>
      <c r="F63" s="16"/>
      <c r="G63" s="3">
        <f t="shared" si="4"/>
        <v>0</v>
      </c>
      <c r="H63" s="10"/>
    </row>
    <row r="64" spans="1:13" s="11" customFormat="1" ht="51" customHeight="1" x14ac:dyDescent="0.3">
      <c r="A64" s="3" t="s">
        <v>133</v>
      </c>
      <c r="B64" s="12" t="s">
        <v>134</v>
      </c>
      <c r="C64" s="25"/>
      <c r="D64" s="3" t="s">
        <v>122</v>
      </c>
      <c r="E64" s="3">
        <v>2</v>
      </c>
      <c r="F64" s="16"/>
      <c r="G64" s="3">
        <f t="shared" si="4"/>
        <v>0</v>
      </c>
      <c r="H64" s="10"/>
    </row>
    <row r="65" spans="1:13" s="11" customFormat="1" ht="49.5" customHeight="1" x14ac:dyDescent="0.3">
      <c r="A65" s="3" t="s">
        <v>135</v>
      </c>
      <c r="B65" s="12" t="s">
        <v>136</v>
      </c>
      <c r="C65" s="25"/>
      <c r="D65" s="3" t="s">
        <v>111</v>
      </c>
      <c r="E65" s="3">
        <v>3</v>
      </c>
      <c r="F65" s="16"/>
      <c r="G65" s="3">
        <f t="shared" si="4"/>
        <v>0</v>
      </c>
      <c r="H65" s="10"/>
    </row>
    <row r="66" spans="1:13" s="11" customFormat="1" ht="45" customHeight="1" x14ac:dyDescent="0.3">
      <c r="A66" s="3" t="s">
        <v>137</v>
      </c>
      <c r="B66" s="12" t="s">
        <v>138</v>
      </c>
      <c r="C66" s="25"/>
      <c r="D66" s="3" t="s">
        <v>111</v>
      </c>
      <c r="E66" s="3">
        <v>4</v>
      </c>
      <c r="F66" s="16"/>
      <c r="G66" s="3">
        <f t="shared" si="4"/>
        <v>0</v>
      </c>
      <c r="H66" s="10"/>
    </row>
    <row r="67" spans="1:13" ht="15" customHeight="1" x14ac:dyDescent="0.3">
      <c r="A67" s="17" t="s">
        <v>139</v>
      </c>
      <c r="B67" s="18"/>
      <c r="C67" s="18"/>
      <c r="D67" s="18"/>
      <c r="E67" s="18"/>
      <c r="F67" s="9"/>
      <c r="G67" s="3"/>
      <c r="H67" s="5"/>
      <c r="I67" s="6"/>
      <c r="J67" s="6"/>
      <c r="K67" s="6"/>
      <c r="L67" s="6"/>
      <c r="M67" s="6"/>
    </row>
    <row r="68" spans="1:13" ht="15" customHeight="1" x14ac:dyDescent="0.3">
      <c r="A68" s="17" t="s">
        <v>140</v>
      </c>
      <c r="B68" s="18"/>
      <c r="C68" s="18"/>
      <c r="D68" s="18"/>
      <c r="E68" s="18"/>
      <c r="F68" s="9"/>
      <c r="G68" s="3"/>
      <c r="H68" s="5"/>
      <c r="I68" s="6"/>
      <c r="J68" s="6"/>
      <c r="K68" s="6"/>
      <c r="L68" s="6"/>
      <c r="M68" s="6"/>
    </row>
    <row r="69" spans="1:13" s="11" customFormat="1" ht="60" customHeight="1" x14ac:dyDescent="0.3">
      <c r="A69" s="3" t="s">
        <v>141</v>
      </c>
      <c r="B69" s="12" t="s">
        <v>142</v>
      </c>
      <c r="C69" s="25"/>
      <c r="D69" s="3" t="s">
        <v>111</v>
      </c>
      <c r="E69" s="3">
        <v>1</v>
      </c>
      <c r="F69" s="16"/>
      <c r="G69" s="3">
        <f t="shared" ref="G69:G92" si="5">E69*F69</f>
        <v>0</v>
      </c>
      <c r="H69" s="10"/>
    </row>
    <row r="70" spans="1:13" s="11" customFormat="1" ht="51" customHeight="1" x14ac:dyDescent="0.3">
      <c r="A70" s="3" t="s">
        <v>143</v>
      </c>
      <c r="B70" s="12" t="s">
        <v>144</v>
      </c>
      <c r="C70" s="25"/>
      <c r="D70" s="3" t="s">
        <v>111</v>
      </c>
      <c r="E70" s="3">
        <v>1</v>
      </c>
      <c r="F70" s="16"/>
      <c r="G70" s="3">
        <f t="shared" si="5"/>
        <v>0</v>
      </c>
      <c r="H70" s="10"/>
    </row>
    <row r="71" spans="1:13" s="11" customFormat="1" ht="49.5" customHeight="1" x14ac:dyDescent="0.3">
      <c r="A71" s="3" t="s">
        <v>145</v>
      </c>
      <c r="B71" s="12" t="s">
        <v>146</v>
      </c>
      <c r="C71" s="25"/>
      <c r="D71" s="3" t="s">
        <v>111</v>
      </c>
      <c r="E71" s="3">
        <v>1</v>
      </c>
      <c r="F71" s="16"/>
      <c r="G71" s="3">
        <f t="shared" si="5"/>
        <v>0</v>
      </c>
      <c r="H71" s="10"/>
    </row>
    <row r="72" spans="1:13" s="11" customFormat="1" ht="45" customHeight="1" x14ac:dyDescent="0.3">
      <c r="A72" s="3" t="s">
        <v>147</v>
      </c>
      <c r="B72" s="12" t="s">
        <v>148</v>
      </c>
      <c r="C72" s="25"/>
      <c r="D72" s="3" t="s">
        <v>111</v>
      </c>
      <c r="E72" s="3">
        <v>1</v>
      </c>
      <c r="F72" s="16"/>
      <c r="G72" s="3">
        <f t="shared" si="5"/>
        <v>0</v>
      </c>
      <c r="H72" s="10"/>
    </row>
    <row r="73" spans="1:13" ht="51" customHeight="1" x14ac:dyDescent="0.3">
      <c r="A73" s="17" t="s">
        <v>149</v>
      </c>
      <c r="B73" s="18"/>
      <c r="C73" s="18"/>
      <c r="D73" s="18"/>
      <c r="E73" s="18"/>
      <c r="F73" s="9"/>
      <c r="G73" s="3"/>
      <c r="H73" s="5"/>
      <c r="I73" s="6"/>
      <c r="J73" s="6"/>
      <c r="K73" s="6"/>
      <c r="L73" s="6"/>
      <c r="M73" s="6"/>
    </row>
    <row r="74" spans="1:13" s="11" customFormat="1" ht="60" customHeight="1" x14ac:dyDescent="0.3">
      <c r="A74" s="3" t="s">
        <v>150</v>
      </c>
      <c r="B74" s="12" t="s">
        <v>142</v>
      </c>
      <c r="C74" s="25"/>
      <c r="D74" s="3" t="s">
        <v>111</v>
      </c>
      <c r="E74" s="3">
        <v>1</v>
      </c>
      <c r="F74" s="16"/>
      <c r="G74" s="3">
        <f t="shared" si="5"/>
        <v>0</v>
      </c>
      <c r="H74" s="10"/>
    </row>
    <row r="75" spans="1:13" s="11" customFormat="1" ht="51" customHeight="1" x14ac:dyDescent="0.3">
      <c r="A75" s="3" t="s">
        <v>151</v>
      </c>
      <c r="B75" s="12" t="s">
        <v>152</v>
      </c>
      <c r="C75" s="25"/>
      <c r="D75" s="3" t="s">
        <v>111</v>
      </c>
      <c r="E75" s="3">
        <v>1</v>
      </c>
      <c r="F75" s="16"/>
      <c r="G75" s="3">
        <f t="shared" si="5"/>
        <v>0</v>
      </c>
      <c r="H75" s="10"/>
    </row>
    <row r="76" spans="1:13" s="11" customFormat="1" ht="49.5" customHeight="1" x14ac:dyDescent="0.3">
      <c r="A76" s="3" t="s">
        <v>153</v>
      </c>
      <c r="B76" s="12" t="s">
        <v>154</v>
      </c>
      <c r="C76" s="25"/>
      <c r="D76" s="3" t="s">
        <v>111</v>
      </c>
      <c r="E76" s="3">
        <v>1</v>
      </c>
      <c r="F76" s="16"/>
      <c r="G76" s="3">
        <f t="shared" si="5"/>
        <v>0</v>
      </c>
      <c r="H76" s="10"/>
    </row>
    <row r="77" spans="1:13" s="11" customFormat="1" ht="45" customHeight="1" x14ac:dyDescent="0.3">
      <c r="A77" s="3" t="s">
        <v>155</v>
      </c>
      <c r="B77" s="12" t="s">
        <v>156</v>
      </c>
      <c r="C77" s="25"/>
      <c r="D77" s="3" t="s">
        <v>111</v>
      </c>
      <c r="E77" s="3">
        <v>1</v>
      </c>
      <c r="F77" s="16"/>
      <c r="G77" s="3">
        <f t="shared" si="5"/>
        <v>0</v>
      </c>
      <c r="H77" s="10"/>
    </row>
    <row r="78" spans="1:13" ht="48.75" customHeight="1" x14ac:dyDescent="0.3">
      <c r="A78" s="17" t="s">
        <v>157</v>
      </c>
      <c r="B78" s="18"/>
      <c r="C78" s="18"/>
      <c r="D78" s="18"/>
      <c r="E78" s="18"/>
      <c r="F78" s="9"/>
      <c r="G78" s="3"/>
      <c r="H78" s="5"/>
      <c r="I78" s="6"/>
      <c r="J78" s="6"/>
      <c r="K78" s="6"/>
      <c r="L78" s="6"/>
      <c r="M78" s="6"/>
    </row>
    <row r="79" spans="1:13" s="11" customFormat="1" ht="60" customHeight="1" x14ac:dyDescent="0.3">
      <c r="A79" s="3" t="s">
        <v>158</v>
      </c>
      <c r="B79" s="12" t="s">
        <v>142</v>
      </c>
      <c r="C79" s="25"/>
      <c r="D79" s="3" t="s">
        <v>111</v>
      </c>
      <c r="E79" s="3">
        <v>1</v>
      </c>
      <c r="F79" s="16"/>
      <c r="G79" s="3">
        <f t="shared" si="5"/>
        <v>0</v>
      </c>
      <c r="H79" s="10"/>
    </row>
    <row r="80" spans="1:13" s="11" customFormat="1" ht="51" customHeight="1" x14ac:dyDescent="0.3">
      <c r="A80" s="3" t="s">
        <v>159</v>
      </c>
      <c r="B80" s="12" t="s">
        <v>152</v>
      </c>
      <c r="C80" s="25"/>
      <c r="D80" s="3" t="s">
        <v>111</v>
      </c>
      <c r="E80" s="3">
        <v>1</v>
      </c>
      <c r="F80" s="16"/>
      <c r="G80" s="3">
        <f t="shared" si="5"/>
        <v>0</v>
      </c>
      <c r="H80" s="10"/>
    </row>
    <row r="81" spans="1:13" s="11" customFormat="1" ht="49.5" customHeight="1" x14ac:dyDescent="0.3">
      <c r="A81" s="3" t="s">
        <v>160</v>
      </c>
      <c r="B81" s="12" t="s">
        <v>154</v>
      </c>
      <c r="C81" s="25"/>
      <c r="D81" s="3" t="s">
        <v>111</v>
      </c>
      <c r="E81" s="3">
        <v>1</v>
      </c>
      <c r="F81" s="16"/>
      <c r="G81" s="3">
        <f t="shared" si="5"/>
        <v>0</v>
      </c>
      <c r="H81" s="10"/>
    </row>
    <row r="82" spans="1:13" s="11" customFormat="1" ht="45" customHeight="1" x14ac:dyDescent="0.3">
      <c r="A82" s="3" t="s">
        <v>161</v>
      </c>
      <c r="B82" s="12" t="s">
        <v>156</v>
      </c>
      <c r="C82" s="25"/>
      <c r="D82" s="3" t="s">
        <v>111</v>
      </c>
      <c r="E82" s="3">
        <v>1</v>
      </c>
      <c r="F82" s="16"/>
      <c r="G82" s="3">
        <f t="shared" si="5"/>
        <v>0</v>
      </c>
      <c r="H82" s="10"/>
    </row>
    <row r="83" spans="1:13" ht="54" customHeight="1" x14ac:dyDescent="0.3">
      <c r="A83" s="17" t="s">
        <v>162</v>
      </c>
      <c r="B83" s="18"/>
      <c r="C83" s="18"/>
      <c r="D83" s="18"/>
      <c r="E83" s="18"/>
      <c r="F83" s="9"/>
      <c r="G83" s="3"/>
      <c r="H83" s="5"/>
      <c r="I83" s="6"/>
      <c r="J83" s="6"/>
      <c r="K83" s="6"/>
      <c r="L83" s="6"/>
      <c r="M83" s="6"/>
    </row>
    <row r="84" spans="1:13" s="11" customFormat="1" ht="60" customHeight="1" x14ac:dyDescent="0.3">
      <c r="A84" s="3" t="s">
        <v>163</v>
      </c>
      <c r="B84" s="12" t="s">
        <v>142</v>
      </c>
      <c r="C84" s="25"/>
      <c r="D84" s="3" t="s">
        <v>111</v>
      </c>
      <c r="E84" s="3">
        <v>1</v>
      </c>
      <c r="F84" s="16"/>
      <c r="G84" s="3">
        <f t="shared" si="5"/>
        <v>0</v>
      </c>
      <c r="H84" s="10"/>
    </row>
    <row r="85" spans="1:13" s="11" customFormat="1" ht="51" customHeight="1" x14ac:dyDescent="0.3">
      <c r="A85" s="3" t="s">
        <v>164</v>
      </c>
      <c r="B85" s="12" t="s">
        <v>152</v>
      </c>
      <c r="C85" s="25"/>
      <c r="D85" s="3" t="s">
        <v>111</v>
      </c>
      <c r="E85" s="3">
        <v>1</v>
      </c>
      <c r="F85" s="16"/>
      <c r="G85" s="3">
        <f t="shared" si="5"/>
        <v>0</v>
      </c>
      <c r="H85" s="10"/>
    </row>
    <row r="86" spans="1:13" s="11" customFormat="1" ht="49.5" customHeight="1" x14ac:dyDescent="0.3">
      <c r="A86" s="3" t="s">
        <v>165</v>
      </c>
      <c r="B86" s="12" t="s">
        <v>154</v>
      </c>
      <c r="C86" s="25"/>
      <c r="D86" s="3" t="s">
        <v>111</v>
      </c>
      <c r="E86" s="3">
        <v>1</v>
      </c>
      <c r="F86" s="16"/>
      <c r="G86" s="3">
        <f t="shared" si="5"/>
        <v>0</v>
      </c>
      <c r="H86" s="10"/>
    </row>
    <row r="87" spans="1:13" s="11" customFormat="1" ht="45" customHeight="1" x14ac:dyDescent="0.3">
      <c r="A87" s="3" t="s">
        <v>166</v>
      </c>
      <c r="B87" s="12" t="s">
        <v>156</v>
      </c>
      <c r="C87" s="25"/>
      <c r="D87" s="3" t="s">
        <v>111</v>
      </c>
      <c r="E87" s="3">
        <v>1</v>
      </c>
      <c r="F87" s="16"/>
      <c r="G87" s="3">
        <f t="shared" si="5"/>
        <v>0</v>
      </c>
      <c r="H87" s="10"/>
    </row>
    <row r="88" spans="1:13" ht="57" customHeight="1" x14ac:dyDescent="0.3">
      <c r="A88" s="17" t="s">
        <v>167</v>
      </c>
      <c r="B88" s="18"/>
      <c r="C88" s="18"/>
      <c r="D88" s="18"/>
      <c r="E88" s="18"/>
      <c r="F88" s="9"/>
      <c r="G88" s="3"/>
      <c r="H88" s="5"/>
      <c r="I88" s="6"/>
      <c r="J88" s="6"/>
      <c r="K88" s="6"/>
      <c r="L88" s="6"/>
      <c r="M88" s="6"/>
    </row>
    <row r="89" spans="1:13" s="11" customFormat="1" ht="60" customHeight="1" x14ac:dyDescent="0.3">
      <c r="A89" s="3" t="s">
        <v>168</v>
      </c>
      <c r="B89" s="12" t="s">
        <v>142</v>
      </c>
      <c r="C89" s="25"/>
      <c r="D89" s="3" t="s">
        <v>111</v>
      </c>
      <c r="E89" s="3">
        <v>1</v>
      </c>
      <c r="F89" s="16"/>
      <c r="G89" s="3">
        <f t="shared" si="5"/>
        <v>0</v>
      </c>
      <c r="H89" s="10"/>
    </row>
    <row r="90" spans="1:13" s="11" customFormat="1" ht="51" customHeight="1" x14ac:dyDescent="0.3">
      <c r="A90" s="3" t="s">
        <v>169</v>
      </c>
      <c r="B90" s="12" t="s">
        <v>152</v>
      </c>
      <c r="C90" s="25"/>
      <c r="D90" s="3" t="s">
        <v>111</v>
      </c>
      <c r="E90" s="3">
        <v>1</v>
      </c>
      <c r="F90" s="16"/>
      <c r="G90" s="3">
        <f t="shared" si="5"/>
        <v>0</v>
      </c>
      <c r="H90" s="10"/>
    </row>
    <row r="91" spans="1:13" s="11" customFormat="1" ht="49.5" customHeight="1" x14ac:dyDescent="0.3">
      <c r="A91" s="3" t="s">
        <v>170</v>
      </c>
      <c r="B91" s="12" t="s">
        <v>154</v>
      </c>
      <c r="C91" s="25"/>
      <c r="D91" s="3" t="s">
        <v>111</v>
      </c>
      <c r="E91" s="3">
        <v>1</v>
      </c>
      <c r="F91" s="16"/>
      <c r="G91" s="3">
        <f t="shared" si="5"/>
        <v>0</v>
      </c>
      <c r="H91" s="10"/>
    </row>
    <row r="92" spans="1:13" s="11" customFormat="1" ht="45" customHeight="1" x14ac:dyDescent="0.3">
      <c r="A92" s="3" t="s">
        <v>171</v>
      </c>
      <c r="B92" s="12" t="s">
        <v>154</v>
      </c>
      <c r="C92" s="25"/>
      <c r="D92" s="3" t="s">
        <v>111</v>
      </c>
      <c r="E92" s="3">
        <v>1</v>
      </c>
      <c r="F92" s="16"/>
      <c r="G92" s="3">
        <f t="shared" si="5"/>
        <v>0</v>
      </c>
      <c r="H92" s="10"/>
    </row>
    <row r="93" spans="1:13" s="11" customFormat="1" x14ac:dyDescent="0.3">
      <c r="A93" s="5"/>
      <c r="B93" s="5"/>
      <c r="C93" s="5"/>
      <c r="D93" s="5"/>
      <c r="E93" s="5"/>
      <c r="F93" s="14" t="s">
        <v>172</v>
      </c>
      <c r="G93" s="5">
        <f>SUM(G7:G92)</f>
        <v>0</v>
      </c>
      <c r="H93" s="10"/>
    </row>
    <row r="94" spans="1:13" s="11" customFormat="1" ht="15" x14ac:dyDescent="0.3">
      <c r="A94" s="10"/>
      <c r="B94" s="10"/>
      <c r="C94" s="10"/>
      <c r="D94" s="10"/>
      <c r="E94" s="10"/>
      <c r="F94" s="10"/>
      <c r="G94" s="10"/>
      <c r="H94" s="10"/>
    </row>
    <row r="95" spans="1:13" s="11" customFormat="1" ht="15" x14ac:dyDescent="0.3">
      <c r="A95" s="10"/>
      <c r="B95" s="10"/>
      <c r="C95" s="10"/>
      <c r="D95" s="10"/>
      <c r="E95" s="10"/>
      <c r="F95" s="10"/>
      <c r="G95" s="10"/>
      <c r="H95" s="10"/>
    </row>
    <row r="96" spans="1:13" ht="15" x14ac:dyDescent="0.3">
      <c r="A96" s="4"/>
      <c r="B96" s="4"/>
      <c r="C96" s="4"/>
      <c r="D96" s="4"/>
      <c r="E96" s="4"/>
      <c r="F96" s="4"/>
      <c r="G96" s="4"/>
      <c r="H96" s="4"/>
    </row>
    <row r="97" spans="1:8" ht="15" x14ac:dyDescent="0.3">
      <c r="A97" s="4"/>
      <c r="B97" s="4"/>
      <c r="C97" s="4"/>
      <c r="D97" s="4"/>
      <c r="E97" s="4"/>
      <c r="F97" s="4"/>
      <c r="G97" s="4"/>
      <c r="H97" s="4"/>
    </row>
    <row r="98" spans="1:8" ht="15" x14ac:dyDescent="0.3">
      <c r="A98" s="4"/>
      <c r="B98" s="4"/>
      <c r="C98" s="4"/>
      <c r="D98" s="4"/>
      <c r="E98" s="4"/>
      <c r="F98" s="4"/>
      <c r="G98" s="4"/>
      <c r="H98" s="4"/>
    </row>
    <row r="99" spans="1:8" ht="15" x14ac:dyDescent="0.3">
      <c r="A99" s="4"/>
      <c r="B99" s="4"/>
      <c r="C99" s="4"/>
      <c r="D99" s="4"/>
      <c r="E99" s="4"/>
      <c r="F99" s="4"/>
      <c r="G99" s="4"/>
      <c r="H99" s="4"/>
    </row>
    <row r="100" spans="1:8" ht="15" x14ac:dyDescent="0.3">
      <c r="A100" s="4"/>
      <c r="B100" s="4"/>
      <c r="C100" s="4"/>
      <c r="D100" s="4"/>
      <c r="E100" s="4"/>
      <c r="F100" s="4"/>
      <c r="G100" s="4"/>
      <c r="H100" s="4"/>
    </row>
    <row r="101" spans="1:8" ht="15" x14ac:dyDescent="0.3">
      <c r="A101" s="4"/>
      <c r="B101" s="4"/>
      <c r="C101" s="4"/>
      <c r="D101" s="4"/>
      <c r="E101" s="4"/>
      <c r="F101" s="4"/>
      <c r="G101" s="4"/>
      <c r="H101" s="4"/>
    </row>
    <row r="102" spans="1:8" ht="15" x14ac:dyDescent="0.3">
      <c r="A102" s="4"/>
      <c r="B102" s="4"/>
      <c r="C102" s="4"/>
      <c r="D102" s="4"/>
      <c r="E102" s="4"/>
      <c r="F102" s="4"/>
      <c r="G102" s="4"/>
      <c r="H102" s="4"/>
    </row>
    <row r="103" spans="1:8" ht="15" x14ac:dyDescent="0.3">
      <c r="A103" s="4"/>
      <c r="B103" s="4"/>
      <c r="C103" s="4"/>
      <c r="D103" s="4"/>
      <c r="E103" s="4"/>
      <c r="F103" s="4"/>
      <c r="G103" s="4"/>
      <c r="H103" s="4"/>
    </row>
    <row r="104" spans="1:8" ht="15" x14ac:dyDescent="0.3">
      <c r="A104" s="4"/>
      <c r="B104" s="4"/>
      <c r="C104" s="4"/>
      <c r="D104" s="4"/>
      <c r="E104" s="4"/>
      <c r="F104" s="4"/>
      <c r="G104" s="4"/>
      <c r="H104" s="4"/>
    </row>
  </sheetData>
  <sheetProtection sheet="1" objects="1" scenarios="1"/>
  <mergeCells count="24">
    <mergeCell ref="A41:E41"/>
    <mergeCell ref="F3:G3"/>
    <mergeCell ref="A3:A4"/>
    <mergeCell ref="B3:B4"/>
    <mergeCell ref="C3:C4"/>
    <mergeCell ref="D3:D4"/>
    <mergeCell ref="E3:E4"/>
    <mergeCell ref="A36:E36"/>
    <mergeCell ref="A1:G1"/>
    <mergeCell ref="A6:E6"/>
    <mergeCell ref="A5:E5"/>
    <mergeCell ref="A13:E13"/>
    <mergeCell ref="A34:E34"/>
    <mergeCell ref="A23:E23"/>
    <mergeCell ref="A29:E29"/>
    <mergeCell ref="A30:E30"/>
    <mergeCell ref="A14:E14"/>
    <mergeCell ref="A83:E83"/>
    <mergeCell ref="A88:E88"/>
    <mergeCell ref="A55:E55"/>
    <mergeCell ref="A67:E67"/>
    <mergeCell ref="A68:E68"/>
    <mergeCell ref="A73:E73"/>
    <mergeCell ref="A78:E7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9517199DD5CCA41847B811BAD45FE12" ma:contentTypeVersion="12" ma:contentTypeDescription="Kurkite naują dokumentą." ma:contentTypeScope="" ma:versionID="0d33499a0ef030936085a7983e2186cb">
  <xsd:schema xmlns:xsd="http://www.w3.org/2001/XMLSchema" xmlns:xs="http://www.w3.org/2001/XMLSchema" xmlns:p="http://schemas.microsoft.com/office/2006/metadata/properties" xmlns:ns2="30d307d5-4ac7-42e0-80e3-b1dd169dec31" xmlns:ns3="1db38297-9592-402b-ac63-e8b62d105633" targetNamespace="http://schemas.microsoft.com/office/2006/metadata/properties" ma:root="true" ma:fieldsID="6d9374b6a735515bdadd0cee931376b6" ns2:_="" ns3:_="">
    <xsd:import namespace="30d307d5-4ac7-42e0-80e3-b1dd169dec31"/>
    <xsd:import namespace="1db38297-9592-402b-ac63-e8b62d105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307d5-4ac7-42e0-80e3-b1dd169dec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38297-9592-402b-ac63-e8b62d1056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4f4971-53f5-49f8-abd1-efff1acecd35}" ma:internalName="TaxCatchAll" ma:showField="CatchAllData" ma:web="1db38297-9592-402b-ac63-e8b62d105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d307d5-4ac7-42e0-80e3-b1dd169dec31">
      <Terms xmlns="http://schemas.microsoft.com/office/infopath/2007/PartnerControls"/>
    </lcf76f155ced4ddcb4097134ff3c332f>
    <TaxCatchAll xmlns="1db38297-9592-402b-ac63-e8b62d105633" xsi:nil="true"/>
  </documentManagement>
</p:properties>
</file>

<file path=customXml/itemProps1.xml><?xml version="1.0" encoding="utf-8"?>
<ds:datastoreItem xmlns:ds="http://schemas.openxmlformats.org/officeDocument/2006/customXml" ds:itemID="{531CF436-87AD-4A44-98E0-0983A1DE9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d307d5-4ac7-42e0-80e3-b1dd169dec31"/>
    <ds:schemaRef ds:uri="1db38297-9592-402b-ac63-e8b62d105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CBD280-6E8C-4727-98D4-0817B31525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E2F916-7295-445E-8DE5-97FE6DF8E1AF}">
  <ds:schemaRefs>
    <ds:schemaRef ds:uri="http://schemas.microsoft.com/office/2006/metadata/properties"/>
    <ds:schemaRef ds:uri="http://schemas.microsoft.com/office/infopath/2007/PartnerControls"/>
    <ds:schemaRef ds:uri="30d307d5-4ac7-42e0-80e3-b1dd169dec31"/>
    <ds:schemaRef ds:uri="1db38297-9592-402b-ac63-e8b62d105633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Daiva Krivickienė</dc:creator>
  <cp:keywords/>
  <dc:description/>
  <cp:lastModifiedBy>Agnė Mozūraitė</cp:lastModifiedBy>
  <cp:revision/>
  <dcterms:created xsi:type="dcterms:W3CDTF">2013-09-03T05:40:44Z</dcterms:created>
  <dcterms:modified xsi:type="dcterms:W3CDTF">2025-10-28T13:37:02Z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2025-08-22T09:41:52Z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fcbae000-b604-427f-9db2-f386e5446d1b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  <property fmtid="{D5CDD505-2E9C-101B-9397-08002B2CF9AE}" pid="10" name="ContentTypeId">
    <vt:lpwstr>0x01010049517199DD5CCA41847B811BAD45FE12</vt:lpwstr>
  </property>
  <property fmtid="{D5CDD505-2E9C-101B-9397-08002B2CF9AE}" pid="11" name="MediaServiceImageTags">
    <vt:lpwstr/>
  </property>
</Properties>
</file>